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ENGENHARIA\CC-236.01\SEMINFRA\RECONSTRUÇÃO\FERNÃO VELHO\"/>
    </mc:Choice>
  </mc:AlternateContent>
  <bookViews>
    <workbookView xWindow="0" yWindow="0" windowWidth="20490" windowHeight="7530" xr2:uid="{907B6C2E-715F-4A00-BBE3-E5517D02B0F4}"/>
  </bookViews>
  <sheets>
    <sheet name="Planilh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/>
  <c r="E8" i="1"/>
  <c r="D9" i="1" l="1"/>
  <c r="D10" i="1"/>
  <c r="D8" i="1"/>
  <c r="F8" i="1" l="1"/>
  <c r="F9" i="1"/>
  <c r="F10" i="1"/>
  <c r="F7" i="1"/>
  <c r="C8" i="1"/>
  <c r="C9" i="1"/>
  <c r="C10" i="1"/>
  <c r="C7" i="1"/>
  <c r="F11" i="1" l="1"/>
</calcChain>
</file>

<file path=xl/sharedStrings.xml><?xml version="1.0" encoding="utf-8"?>
<sst xmlns="http://schemas.openxmlformats.org/spreadsheetml/2006/main" count="8" uniqueCount="8">
  <si>
    <t>Área s1 (m²)</t>
  </si>
  <si>
    <t>Área s2 (m²)</t>
  </si>
  <si>
    <t>Volume (m³)</t>
  </si>
  <si>
    <t>Distância (m)</t>
  </si>
  <si>
    <t>Total</t>
  </si>
  <si>
    <t>Distância Entre Seções (m)</t>
  </si>
  <si>
    <t>Seção</t>
  </si>
  <si>
    <t>CORTE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</si>
</sst>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1" xfId="0" applyFont="1" applyFill="1" applyBorder="1"/>
    <xf numFmtId="4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/>
    <xf numFmtId="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/>
    <xf numFmtId="0" fontId="2" fillId="0" borderId="3" xfId="0" applyFont="1" applyBorder="1" applyAlignment="1">
      <alignment horizontal="right"/>
    </xf>
    <xf numFmtId="2" fontId="2" fillId="0" borderId="3" xfId="0" applyNumberFormat="1" applyFont="1" applyBorder="1"/>
    <xf numFmtId="0" fontId="2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CFE9-FCE0-4439-98E6-6B47531CD92B}">
  <dimension ref="B1:F11"/>
  <sheetViews>
    <sheetView tabSelected="1" workbookViewId="0">
      <selection activeCell="B4" sqref="B4:F5"/>
    </sheetView>
  </sheetViews>
  <sheetFormatPr defaultRowHeight="15" x14ac:dyDescent="0.25"/>
  <cols>
    <col min="1" max="1" width="9.140625" style="1"/>
    <col min="2" max="2" width="17.140625" style="1" customWidth="1"/>
    <col min="3" max="3" width="9.140625" style="1"/>
    <col min="4" max="4" width="13.5703125" style="1" customWidth="1"/>
    <col min="5" max="5" width="13.7109375" style="1" customWidth="1"/>
    <col min="6" max="6" width="14.140625" style="1" customWidth="1"/>
    <col min="7" max="16384" width="9.140625" style="1"/>
  </cols>
  <sheetData>
    <row r="1" spans="2:6" ht="15.75" thickBot="1" x14ac:dyDescent="0.3"/>
    <row r="2" spans="2:6" ht="30.75" thickBot="1" x14ac:dyDescent="0.3">
      <c r="B2" s="2" t="s">
        <v>5</v>
      </c>
      <c r="C2" s="3">
        <v>5</v>
      </c>
    </row>
    <row r="3" spans="2:6" ht="15.75" thickBot="1" x14ac:dyDescent="0.3">
      <c r="B3" s="15"/>
      <c r="C3" s="16"/>
    </row>
    <row r="4" spans="2:6" x14ac:dyDescent="0.25">
      <c r="B4" s="17" t="s">
        <v>7</v>
      </c>
      <c r="C4" s="18"/>
      <c r="D4" s="18"/>
      <c r="E4" s="18"/>
      <c r="F4" s="19"/>
    </row>
    <row r="5" spans="2:6" ht="15.75" thickBot="1" x14ac:dyDescent="0.3">
      <c r="B5" s="20"/>
      <c r="C5" s="21"/>
      <c r="D5" s="21"/>
      <c r="E5" s="21"/>
      <c r="F5" s="22"/>
    </row>
    <row r="6" spans="2:6" ht="15.75" thickBot="1" x14ac:dyDescent="0.3">
      <c r="B6" s="4" t="s">
        <v>3</v>
      </c>
      <c r="C6" s="5" t="s">
        <v>6</v>
      </c>
      <c r="D6" s="6" t="s">
        <v>0</v>
      </c>
      <c r="E6" s="6" t="s">
        <v>1</v>
      </c>
      <c r="F6" s="6" t="s">
        <v>2</v>
      </c>
    </row>
    <row r="7" spans="2:6" x14ac:dyDescent="0.25">
      <c r="B7" s="7">
        <v>10</v>
      </c>
      <c r="C7" s="8" t="str">
        <f>INT(B7/20)&amp;"+"&amp;(ROUND(B7-INT(B7/20)*20,2))</f>
        <v>0+10</v>
      </c>
      <c r="D7" s="9">
        <v>0</v>
      </c>
      <c r="E7" s="9">
        <v>1.7430000000000001</v>
      </c>
      <c r="F7" s="9">
        <f>((D7+E7)/2)*$C$2</f>
        <v>4.3574999999999999</v>
      </c>
    </row>
    <row r="8" spans="2:6" x14ac:dyDescent="0.25">
      <c r="B8" s="10">
        <v>15</v>
      </c>
      <c r="C8" s="11" t="str">
        <f t="shared" ref="C8:C10" si="0">INT(B8/20)&amp;"+"&amp;(ROUND(B8-INT(B8/20)*20,2))</f>
        <v>0+15</v>
      </c>
      <c r="D8" s="12">
        <f>E7</f>
        <v>1.7430000000000001</v>
      </c>
      <c r="E8" s="12">
        <f>2.837+1.574</f>
        <v>4.4110000000000005</v>
      </c>
      <c r="F8" s="9">
        <f t="shared" ref="F8:F10" si="1">((D8+E8)/2)*$C$2</f>
        <v>15.385000000000002</v>
      </c>
    </row>
    <row r="9" spans="2:6" x14ac:dyDescent="0.25">
      <c r="B9" s="7">
        <v>20</v>
      </c>
      <c r="C9" s="11" t="str">
        <f t="shared" si="0"/>
        <v>1+0</v>
      </c>
      <c r="D9" s="12">
        <f t="shared" ref="D9:D10" si="2">E8</f>
        <v>4.4110000000000005</v>
      </c>
      <c r="E9" s="12">
        <f>2.68+3.379</f>
        <v>6.0590000000000002</v>
      </c>
      <c r="F9" s="9">
        <f t="shared" si="1"/>
        <v>26.175000000000001</v>
      </c>
    </row>
    <row r="10" spans="2:6" x14ac:dyDescent="0.25">
      <c r="B10" s="10">
        <v>25</v>
      </c>
      <c r="C10" s="11" t="str">
        <f t="shared" si="0"/>
        <v>1+5</v>
      </c>
      <c r="D10" s="12">
        <f t="shared" si="2"/>
        <v>6.0590000000000002</v>
      </c>
      <c r="E10" s="12">
        <f>5.569+2.585</f>
        <v>8.1539999999999999</v>
      </c>
      <c r="F10" s="9">
        <f t="shared" si="1"/>
        <v>35.532499999999999</v>
      </c>
    </row>
    <row r="11" spans="2:6" x14ac:dyDescent="0.25">
      <c r="E11" s="13" t="s">
        <v>4</v>
      </c>
      <c r="F11" s="14">
        <f>SUM(F7:F10)</f>
        <v>81.45</v>
      </c>
    </row>
  </sheetData>
  <mergeCells count="1">
    <mergeCell ref="B4:F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Santos</dc:creator>
  <cp:lastModifiedBy>Lucas Santos</cp:lastModifiedBy>
  <dcterms:created xsi:type="dcterms:W3CDTF">2017-09-20T17:19:45Z</dcterms:created>
  <dcterms:modified xsi:type="dcterms:W3CDTF">2017-10-25T13:51:41Z</dcterms:modified>
</cp:coreProperties>
</file>